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D:\Dane\hodanas\Desktop\"/>
    </mc:Choice>
  </mc:AlternateContent>
  <xr:revisionPtr revIDLastSave="0" documentId="13_ncr:1_{5ADF9593-7285-4072-94D1-E69DB29836CA}" xr6:coauthVersionLast="47" xr6:coauthVersionMax="47" xr10:uidLastSave="{00000000-0000-0000-0000-000000000000}"/>
  <bookViews>
    <workbookView xWindow="3330" yWindow="1725" windowWidth="21060" windowHeight="18015" xr2:uid="{00000000-000D-0000-FFFF-FFFF00000000}"/>
  </bookViews>
  <sheets>
    <sheet name="OFERTA Kalkulacja" sheetId="2" r:id="rId1"/>
  </sheets>
  <definedNames>
    <definedName name="_xlnm.Print_Area" localSheetId="0">'OFERTA Kalkulacja'!$A$1:$J$58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9" i="2" l="1"/>
  <c r="F18" i="2"/>
  <c r="F51" i="2"/>
  <c r="F9" i="2"/>
  <c r="F10" i="2"/>
  <c r="F49" i="2"/>
  <c r="F50" i="2"/>
  <c r="F46" i="2" l="1"/>
  <c r="F31" i="2"/>
  <c r="F32" i="2"/>
  <c r="F33" i="2"/>
  <c r="F21" i="2"/>
  <c r="F22" i="2"/>
  <c r="F23" i="2"/>
  <c r="F24" i="2"/>
  <c r="F25" i="2"/>
  <c r="F26" i="2"/>
  <c r="F27" i="2"/>
  <c r="F47" i="2"/>
  <c r="F48" i="2"/>
  <c r="F15" i="2"/>
  <c r="F16" i="2"/>
  <c r="F44" i="2"/>
  <c r="F45" i="2"/>
  <c r="F43" i="2" l="1"/>
  <c r="F14" i="2" l="1"/>
  <c r="F20" i="2" l="1"/>
  <c r="F8" i="2"/>
  <c r="F42" i="2"/>
  <c r="F41" i="2"/>
  <c r="F7" i="2"/>
  <c r="F36" i="2"/>
  <c r="F37" i="2"/>
  <c r="F35" i="2"/>
  <c r="F30" i="2"/>
  <c r="F38" i="2"/>
  <c r="F29" i="2"/>
  <c r="F28" i="2" s="1"/>
  <c r="F19" i="2"/>
  <c r="F13" i="2"/>
  <c r="F17" i="2" l="1"/>
  <c r="F6" i="2"/>
  <c r="F34" i="2"/>
  <c r="F40" i="2"/>
  <c r="F12" i="2"/>
  <c r="F11" i="2" s="1"/>
  <c r="F5" i="2" s="1"/>
</calcChain>
</file>

<file path=xl/sharedStrings.xml><?xml version="1.0" encoding="utf-8"?>
<sst xmlns="http://schemas.openxmlformats.org/spreadsheetml/2006/main" count="111" uniqueCount="75">
  <si>
    <t>m2</t>
  </si>
  <si>
    <t>kpl</t>
  </si>
  <si>
    <t>mb</t>
  </si>
  <si>
    <t>Lp</t>
  </si>
  <si>
    <t>Pozycja</t>
  </si>
  <si>
    <t>j.m.</t>
  </si>
  <si>
    <t>obmiar</t>
  </si>
  <si>
    <t>komentarz</t>
  </si>
  <si>
    <t>cena (netto)</t>
  </si>
  <si>
    <t>razem (netto)</t>
  </si>
  <si>
    <t>Podłogi</t>
  </si>
  <si>
    <t>Uszczelnienie łączeń podłogi ze ścianą, silikonowanie</t>
  </si>
  <si>
    <t>Ściany</t>
  </si>
  <si>
    <t>Sufit podwieszany</t>
  </si>
  <si>
    <t>Stolarka drzwiowa</t>
  </si>
  <si>
    <t>Wykonanie wzmocnień pod otok na suficie, strefa nadkasowa Kitchenbox</t>
  </si>
  <si>
    <t>Dwukrotne malowanie sufitu farbą lateksową w kolorze białym RAL 9010 w kotłowni</t>
  </si>
  <si>
    <t>Montaż na ścianach zaplecza blachy nierdzewnej, gr. 1mm do wys. 120cm</t>
  </si>
  <si>
    <t>Montaż cokołów na ścianie, klej elastyczny z gruntem, fuga 2mm</t>
  </si>
  <si>
    <t>Obudowa słupów z GK</t>
  </si>
  <si>
    <t>Zabezpieczenie posadzki na czas trwania dalszych prac budowlanych</t>
  </si>
  <si>
    <t>Montaż ścianek działowych g/k obustronnie płytowanych, podwójna płyta g/k na profilu systemowym z wypełnieniem wełną mineralną</t>
  </si>
  <si>
    <t>Montaż płytek Paradyż Tamoe kafel Bianco 10x20, klej elastyczny z gruntem, fuga 2mm</t>
  </si>
  <si>
    <t>szt</t>
  </si>
  <si>
    <t>Malowanie konstrukcji sufitu Hera Design, RAL 1030</t>
  </si>
  <si>
    <t>Wykończenie ścian</t>
  </si>
  <si>
    <t>gładzie oraz dwukrotne malowanie ścian farbą lateksową, matową, kolor NCS S 6502Y (sala sprzedaży)</t>
  </si>
  <si>
    <t>korytarze i magazyny zaplecza</t>
  </si>
  <si>
    <t>Montaż płytek GRES BAZO Grys sól-pieprz na zapleczu, klej elastyczny z gruntem, fuga 2mm</t>
  </si>
  <si>
    <t>ścianki działowe dróg ewakuacyjnych oraz oddzielające salę sprzedazy od toalet i zaplecza do pełnej wysokości do blachy trapezowej</t>
  </si>
  <si>
    <t>pozostałe materiały po stronie Wykonawcy</t>
  </si>
  <si>
    <t>Wykonanie sufitu podwieszanego z płyt g/k ogień na konstrukcji systemowej w kotłowni</t>
  </si>
  <si>
    <t>łazienki klientów</t>
  </si>
  <si>
    <t>strefa back-bar, zaplecze gastronomicze</t>
  </si>
  <si>
    <t>zaplecze stacji paliw, zaplecze gastronomiczne, mopowoniki</t>
  </si>
  <si>
    <t>gładzie oraz dwukrtone malowanie ścian farbą lateksową, matową, kolor NCS S 1500 (zaplecze stacji)</t>
  </si>
  <si>
    <t>gładzie oraz dwukrotne malowanie ścian farbą lateksową, matową, kolor NCS S 6502Y (korytarze toalet klientów)</t>
  </si>
  <si>
    <t>Wykonanie obniżenia na wycieraczki systemowe z kątownikiem oraz dostawa i montaż wycieraczek systemowych zgodnie z kartami katalogowymi Orlen</t>
  </si>
  <si>
    <t>ściany z gk dróg ewakuacyjnych oraz oddzielające salę sprzedaży oraz WC klientów od zaplecza stacji do pełnej wysokości do blachy trapezowej</t>
  </si>
  <si>
    <t>płytki ceramiczne, drzwi, profile sufitowe, płyty sufitowe, wieszaki sufitowe, blacha nierdzewna, lustra - po stronie Orlen Budonaft</t>
  </si>
  <si>
    <t>silikat 18cm</t>
  </si>
  <si>
    <t>Pozostałe roboty</t>
  </si>
  <si>
    <t>Montaż płytek  Paradyż Intero Beige 29,8x59,8, klej elastyczny z gruntem, fuga 2mm</t>
  </si>
  <si>
    <t>Przygotowanie ścian pod montaż tapety w POZD</t>
  </si>
  <si>
    <t>Montaż konstrukcji i paneli sufitu kasetonowego 60x60x15 Hera Design, sala sprzedaży raz z dostawą prętów gwintowanych i wieszaków typu V</t>
  </si>
  <si>
    <t>Wykonanie sufitu podwieszanego modułowego Armstrong Dune Sahara  (zaplecze + łazienki klientów) raz z dostawą prętów gwintowanych i wieszaków typu V</t>
  </si>
  <si>
    <t>Wykonanie obudowy drogi ewakuacyjnej EI15 korytarza zgodnie z PT</t>
  </si>
  <si>
    <t>Montaż drzwi aluminiowych, ościeżnica aluminiowa, samozamykacz, blokada (zgodnie z wytycznymi producenta)</t>
  </si>
  <si>
    <t>Montaż drzwi płycinowych, ościeżnica stalowa, samozamykacz blokada (zgodnie z wytycznymi producenta)</t>
  </si>
  <si>
    <t>Wykonanie regulacji kratkach odpływowych – koordynacja przy montażu przez instalatorów</t>
  </si>
  <si>
    <t>Wartość robót netto wraz z materiałem</t>
  </si>
  <si>
    <t>Montaż płytek NEVE BIANCO 25x33,3 biała , grunt, klej i fuga</t>
  </si>
  <si>
    <t xml:space="preserve">Montaż płytek Paradyż NEVE BIANCO ŚCIANA  POŁYSK 29,8x59,8  , grunt, klej i fuga </t>
  </si>
  <si>
    <t>pomieszczenie opiekuna z dzieckiem</t>
  </si>
  <si>
    <t>Wzmocnienie ścian płytami OSB pod otokami oraz ścian w miejscach montażu mebli wiszących, armatury dla NPS,</t>
  </si>
  <si>
    <t>Dostawa i montaż blachy ryflowanej przy drzwiach wejściowych na zaplecze</t>
  </si>
  <si>
    <t>Wykonanie obłożenia ścian zewnętrznych płytami g/k  na profilu systemowym z wypełnieniem wełną mineralną</t>
  </si>
  <si>
    <t>pawilon stacji paliw</t>
  </si>
  <si>
    <t>sala sprzedaży, toalety, pozostałe części zaplecza</t>
  </si>
  <si>
    <t xml:space="preserve">Posadzka pawilon </t>
  </si>
  <si>
    <t xml:space="preserve"> </t>
  </si>
  <si>
    <t>Montaż luster</t>
  </si>
  <si>
    <t xml:space="preserve">płyta betonowa zbrojona zbrojeniem rozproszonym w ilośći 30kg/m312 cm </t>
  </si>
  <si>
    <t xml:space="preserve">Izolazja przeciwwodna wzmocniona np. papa asfaltowa podkładowa klejona na zakład </t>
  </si>
  <si>
    <t>Płyty styropian EPS-100 Podłoga (min=0,036) - 15cm</t>
  </si>
  <si>
    <t xml:space="preserve">Papa asfaltowa podkładowa klejona </t>
  </si>
  <si>
    <t>Murowanie pomieszczenia techniczngo bloczkami SILIKAT A12 gęstośc 1,8kg/m3 do wys. 4,5 m</t>
  </si>
  <si>
    <t xml:space="preserve">Wykonanie parapetów wewnętrznych </t>
  </si>
  <si>
    <t>Wykonanie zabudowy szpalety górnej wzdłuż witryny aluminiowej</t>
  </si>
  <si>
    <t>Wykonanie przejść dla instalacji dostawców inwestorskich, branży klimatyzacyjnej, wentylacyjnej, dostawców mebli gastronomicznych</t>
  </si>
  <si>
    <t>Dostawa i montaż rolet materiałowych zgodnych z standaredm (sala sprzedaży + zaplecze)</t>
  </si>
  <si>
    <t>Zakres prac: wykończenia na budowie SP Czerwionka-Leszczyny - zestawienie uproszczone / pomocnicze - wymaga weryfikacji przez Oferenta</t>
  </si>
  <si>
    <t>Montaż płytek GRES Paradyż Rino 60x60, klej elastyczny z gruntem, fuga 2mm</t>
  </si>
  <si>
    <t xml:space="preserve">zaplecze </t>
  </si>
  <si>
    <t>sala sprzedaży, łazienki dla klientów, przedsionek, aneks gosp., POZD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</si>
</sst>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* #,##0.00\ &quot;zł&quot;_-;\-* #,##0.00\ &quot;zł&quot;_-;_-* &quot;-&quot;??\ &quot;zł&quot;_-;_-@_-"/>
    <numFmt numFmtId="164" formatCode="_-* #,##0.00\ _z_ł_-;\-* #,##0.00\ _z_ł_-;_-* &quot;-&quot;??\ _z_ł_-;_-@_-"/>
    <numFmt numFmtId="165" formatCode="_(&quot;zł&quot;* #,##0.00_);_(&quot;zł&quot;* \(#,##0.00\);_(&quot;zł&quot;* &quot;-&quot;??_);_(@_)"/>
    <numFmt numFmtId="166" formatCode="#,##0.00\ &quot;zł&quot;"/>
    <numFmt numFmtId="167" formatCode="[$-415]General"/>
    <numFmt numFmtId="168" formatCode="#,##0.00\ _z_ł"/>
  </numFmts>
  <fonts count="13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000000"/>
      <name val="Czcionka tekstu podstawowego"/>
      <charset val="238"/>
    </font>
    <font>
      <sz val="12"/>
      <color theme="1"/>
      <name val="Calibri"/>
      <family val="2"/>
      <scheme val="minor"/>
    </font>
    <font>
      <sz val="8"/>
      <name val="Calibri"/>
      <family val="2"/>
      <charset val="238"/>
      <scheme val="minor"/>
    </font>
    <font>
      <sz val="10"/>
      <color theme="1"/>
      <name val="Tahoma"/>
      <family val="2"/>
      <charset val="238"/>
    </font>
    <font>
      <sz val="11"/>
      <color theme="1"/>
      <name val="Tahoma"/>
      <family val="2"/>
      <charset val="238"/>
    </font>
    <font>
      <b/>
      <sz val="10"/>
      <color theme="1"/>
      <name val="Tahoma"/>
      <family val="2"/>
      <charset val="238"/>
    </font>
    <font>
      <sz val="10"/>
      <name val="Tahoma"/>
      <family val="2"/>
      <charset val="238"/>
    </font>
    <font>
      <sz val="10"/>
      <color rgb="FFFF0000"/>
      <name val="Tahoma"/>
      <family val="2"/>
      <charset val="238"/>
    </font>
    <font>
      <sz val="18"/>
      <color theme="1"/>
      <name val="Tahoma"/>
      <family val="2"/>
      <charset val="238"/>
    </font>
    <font>
      <sz val="10"/>
      <color theme="2" tint="-0.89999084444715716"/>
      <name val="Tahoma"/>
      <family val="2"/>
      <charset val="238"/>
    </font>
    <font>
      <b/>
      <sz val="16"/>
      <color theme="1"/>
      <name val="Tahoma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A99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8">
    <xf numFmtId="0" fontId="0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2" fillId="0" borderId="0"/>
    <xf numFmtId="0" fontId="3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4" fontId="3" fillId="0" borderId="0" applyFont="0" applyFill="0" applyBorder="0" applyAlignment="0" applyProtection="0"/>
  </cellStyleXfs>
  <cellXfs count="89">
    <xf numFmtId="0" fontId="0" fillId="0" borderId="0" xfId="0"/>
    <xf numFmtId="0" fontId="5" fillId="0" borderId="7" xfId="0" applyFont="1" applyBorder="1" applyAlignment="1">
      <alignment horizontal="center" vertical="center"/>
    </xf>
    <xf numFmtId="0" fontId="5" fillId="0" borderId="0" xfId="0" applyFont="1"/>
    <xf numFmtId="0" fontId="6" fillId="0" borderId="0" xfId="0" applyFont="1"/>
    <xf numFmtId="49" fontId="9" fillId="0" borderId="13" xfId="0" applyNumberFormat="1" applyFont="1" applyBorder="1"/>
    <xf numFmtId="0" fontId="8" fillId="2" borderId="2" xfId="0" applyFont="1" applyFill="1" applyBorder="1" applyAlignment="1">
      <alignment wrapText="1"/>
    </xf>
    <xf numFmtId="0" fontId="8" fillId="2" borderId="10" xfId="0" applyFont="1" applyFill="1" applyBorder="1" applyAlignment="1">
      <alignment horizontal="center"/>
    </xf>
    <xf numFmtId="164" fontId="8" fillId="2" borderId="10" xfId="1" applyFont="1" applyFill="1" applyBorder="1" applyAlignment="1">
      <alignment horizontal="right"/>
    </xf>
    <xf numFmtId="0" fontId="5" fillId="2" borderId="0" xfId="0" applyFont="1" applyFill="1"/>
    <xf numFmtId="168" fontId="8" fillId="2" borderId="1" xfId="1" applyNumberFormat="1" applyFont="1" applyFill="1" applyBorder="1"/>
    <xf numFmtId="0" fontId="5" fillId="2" borderId="2" xfId="0" applyFont="1" applyFill="1" applyBorder="1"/>
    <xf numFmtId="0" fontId="5" fillId="2" borderId="2" xfId="0" applyFont="1" applyFill="1" applyBorder="1" applyAlignment="1">
      <alignment horizontal="center"/>
    </xf>
    <xf numFmtId="2" fontId="5" fillId="2" borderId="2" xfId="1" applyNumberFormat="1" applyFont="1" applyFill="1" applyBorder="1" applyAlignment="1">
      <alignment horizontal="center" vertical="center"/>
    </xf>
    <xf numFmtId="166" fontId="5" fillId="2" borderId="2" xfId="1" applyNumberFormat="1" applyFont="1" applyFill="1" applyBorder="1"/>
    <xf numFmtId="166" fontId="5" fillId="2" borderId="1" xfId="1" applyNumberFormat="1" applyFont="1" applyFill="1" applyBorder="1"/>
    <xf numFmtId="0" fontId="5" fillId="2" borderId="2" xfId="0" applyFont="1" applyFill="1" applyBorder="1" applyAlignment="1">
      <alignment wrapText="1"/>
    </xf>
    <xf numFmtId="0" fontId="5" fillId="2" borderId="2" xfId="0" applyFont="1" applyFill="1" applyBorder="1" applyAlignment="1">
      <alignment horizontal="center" vertical="center"/>
    </xf>
    <xf numFmtId="166" fontId="5" fillId="2" borderId="2" xfId="1" applyNumberFormat="1" applyFont="1" applyFill="1" applyBorder="1" applyAlignment="1">
      <alignment vertical="center"/>
    </xf>
    <xf numFmtId="0" fontId="9" fillId="2" borderId="9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wrapText="1"/>
    </xf>
    <xf numFmtId="0" fontId="5" fillId="2" borderId="1" xfId="0" applyFont="1" applyFill="1" applyBorder="1" applyAlignment="1">
      <alignment horizontal="center"/>
    </xf>
    <xf numFmtId="2" fontId="5" fillId="2" borderId="1" xfId="1" applyNumberFormat="1" applyFont="1" applyFill="1" applyBorder="1" applyAlignment="1">
      <alignment horizontal="center" vertical="center"/>
    </xf>
    <xf numFmtId="0" fontId="5" fillId="2" borderId="9" xfId="0" applyFont="1" applyFill="1" applyBorder="1"/>
    <xf numFmtId="0" fontId="5" fillId="2" borderId="1" xfId="0" applyFont="1" applyFill="1" applyBorder="1"/>
    <xf numFmtId="0" fontId="5" fillId="2" borderId="13" xfId="0" applyFont="1" applyFill="1" applyBorder="1"/>
    <xf numFmtId="0" fontId="9" fillId="2" borderId="9" xfId="0" applyFont="1" applyFill="1" applyBorder="1" applyAlignment="1">
      <alignment vertical="center"/>
    </xf>
    <xf numFmtId="0" fontId="5" fillId="2" borderId="11" xfId="0" applyFont="1" applyFill="1" applyBorder="1"/>
    <xf numFmtId="0" fontId="5" fillId="2" borderId="30" xfId="0" applyFont="1" applyFill="1" applyBorder="1"/>
    <xf numFmtId="0" fontId="8" fillId="0" borderId="1" xfId="0" applyFont="1" applyBorder="1" applyAlignment="1">
      <alignment vertical="center" wrapText="1"/>
    </xf>
    <xf numFmtId="0" fontId="5" fillId="2" borderId="32" xfId="0" applyFont="1" applyFill="1" applyBorder="1" applyAlignment="1">
      <alignment horizontal="center"/>
    </xf>
    <xf numFmtId="0" fontId="5" fillId="0" borderId="0" xfId="0" applyFont="1" applyAlignment="1">
      <alignment horizontal="right"/>
    </xf>
    <xf numFmtId="168" fontId="5" fillId="0" borderId="0" xfId="0" applyNumberFormat="1" applyFont="1"/>
    <xf numFmtId="166" fontId="5" fillId="0" borderId="0" xfId="0" applyNumberFormat="1" applyFont="1"/>
    <xf numFmtId="49" fontId="5" fillId="0" borderId="0" xfId="0" applyNumberFormat="1" applyFont="1"/>
    <xf numFmtId="0" fontId="7" fillId="0" borderId="0" xfId="0" applyFont="1"/>
    <xf numFmtId="0" fontId="7" fillId="3" borderId="3" xfId="0" applyFont="1" applyFill="1" applyBorder="1" applyAlignment="1">
      <alignment horizontal="center"/>
    </xf>
    <xf numFmtId="0" fontId="7" fillId="3" borderId="4" xfId="0" applyFont="1" applyFill="1" applyBorder="1" applyAlignment="1">
      <alignment horizontal="center"/>
    </xf>
    <xf numFmtId="168" fontId="7" fillId="3" borderId="4" xfId="0" applyNumberFormat="1" applyFont="1" applyFill="1" applyBorder="1" applyAlignment="1">
      <alignment horizontal="center"/>
    </xf>
    <xf numFmtId="166" fontId="7" fillId="3" borderId="4" xfId="0" applyNumberFormat="1" applyFont="1" applyFill="1" applyBorder="1" applyAlignment="1">
      <alignment horizontal="center"/>
    </xf>
    <xf numFmtId="49" fontId="7" fillId="3" borderId="5" xfId="0" applyNumberFormat="1" applyFont="1" applyFill="1" applyBorder="1" applyAlignment="1">
      <alignment horizontal="center"/>
    </xf>
    <xf numFmtId="0" fontId="7" fillId="4" borderId="6" xfId="0" applyFont="1" applyFill="1" applyBorder="1" applyAlignment="1">
      <alignment horizontal="center"/>
    </xf>
    <xf numFmtId="0" fontId="7" fillId="4" borderId="7" xfId="0" applyFont="1" applyFill="1" applyBorder="1"/>
    <xf numFmtId="0" fontId="7" fillId="4" borderId="7" xfId="0" applyFont="1" applyFill="1" applyBorder="1" applyAlignment="1">
      <alignment horizontal="center"/>
    </xf>
    <xf numFmtId="164" fontId="7" fillId="4" borderId="7" xfId="1" applyFont="1" applyFill="1" applyBorder="1" applyAlignment="1">
      <alignment horizontal="right"/>
    </xf>
    <xf numFmtId="168" fontId="7" fillId="4" borderId="7" xfId="1" applyNumberFormat="1" applyFont="1" applyFill="1" applyBorder="1"/>
    <xf numFmtId="166" fontId="7" fillId="4" borderId="7" xfId="1" applyNumberFormat="1" applyFont="1" applyFill="1" applyBorder="1"/>
    <xf numFmtId="49" fontId="5" fillId="4" borderId="18" xfId="0" applyNumberFormat="1" applyFont="1" applyFill="1" applyBorder="1"/>
    <xf numFmtId="2" fontId="7" fillId="4" borderId="7" xfId="1" applyNumberFormat="1" applyFont="1" applyFill="1" applyBorder="1" applyAlignment="1">
      <alignment horizontal="center" vertical="center"/>
    </xf>
    <xf numFmtId="0" fontId="5" fillId="4" borderId="18" xfId="0" applyFont="1" applyFill="1" applyBorder="1"/>
    <xf numFmtId="0" fontId="7" fillId="4" borderId="2" xfId="0" applyFont="1" applyFill="1" applyBorder="1"/>
    <xf numFmtId="0" fontId="7" fillId="4" borderId="2" xfId="0" applyFont="1" applyFill="1" applyBorder="1" applyAlignment="1">
      <alignment horizontal="center"/>
    </xf>
    <xf numFmtId="2" fontId="7" fillId="4" borderId="2" xfId="1" applyNumberFormat="1" applyFont="1" applyFill="1" applyBorder="1" applyAlignment="1">
      <alignment horizontal="center" vertical="center"/>
    </xf>
    <xf numFmtId="166" fontId="7" fillId="4" borderId="2" xfId="1" applyNumberFormat="1" applyFont="1" applyFill="1" applyBorder="1"/>
    <xf numFmtId="0" fontId="5" fillId="0" borderId="1" xfId="0" applyFont="1" applyBorder="1"/>
    <xf numFmtId="0" fontId="9" fillId="2" borderId="9" xfId="0" applyFont="1" applyFill="1" applyBorder="1" applyAlignment="1">
      <alignment vertical="center" wrapText="1"/>
    </xf>
    <xf numFmtId="0" fontId="5" fillId="4" borderId="13" xfId="0" applyFont="1" applyFill="1" applyBorder="1"/>
    <xf numFmtId="49" fontId="9" fillId="0" borderId="1" xfId="0" applyNumberFormat="1" applyFont="1" applyBorder="1"/>
    <xf numFmtId="49" fontId="5" fillId="0" borderId="1" xfId="0" applyNumberFormat="1" applyFont="1" applyBorder="1"/>
    <xf numFmtId="0" fontId="11" fillId="2" borderId="1" xfId="0" applyFont="1" applyFill="1" applyBorder="1"/>
    <xf numFmtId="0" fontId="5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7" fillId="3" borderId="33" xfId="0" applyFont="1" applyFill="1" applyBorder="1" applyAlignment="1">
      <alignment horizontal="center"/>
    </xf>
    <xf numFmtId="0" fontId="7" fillId="3" borderId="34" xfId="0" applyFont="1" applyFill="1" applyBorder="1" applyAlignment="1">
      <alignment horizontal="center"/>
    </xf>
    <xf numFmtId="168" fontId="7" fillId="3" borderId="34" xfId="0" applyNumberFormat="1" applyFont="1" applyFill="1" applyBorder="1" applyAlignment="1">
      <alignment horizontal="center"/>
    </xf>
    <xf numFmtId="166" fontId="7" fillId="3" borderId="34" xfId="0" applyNumberFormat="1" applyFont="1" applyFill="1" applyBorder="1" applyAlignment="1">
      <alignment horizontal="center"/>
    </xf>
    <xf numFmtId="49" fontId="7" fillId="3" borderId="21" xfId="0" applyNumberFormat="1" applyFont="1" applyFill="1" applyBorder="1" applyAlignment="1">
      <alignment horizontal="center"/>
    </xf>
    <xf numFmtId="0" fontId="12" fillId="3" borderId="34" xfId="0" applyFont="1" applyFill="1" applyBorder="1" applyAlignment="1">
      <alignment horizontal="left"/>
    </xf>
    <xf numFmtId="0" fontId="5" fillId="2" borderId="12" xfId="0" applyFont="1" applyFill="1" applyBorder="1" applyAlignment="1">
      <alignment horizontal="center" vertical="center"/>
    </xf>
    <xf numFmtId="0" fontId="7" fillId="4" borderId="6" xfId="0" applyFont="1" applyFill="1" applyBorder="1" applyAlignment="1">
      <alignment horizontal="center" vertical="center"/>
    </xf>
    <xf numFmtId="0" fontId="7" fillId="4" borderId="12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0" borderId="31" xfId="0" applyFont="1" applyBorder="1" applyAlignment="1">
      <alignment horizontal="center" vertical="center"/>
    </xf>
    <xf numFmtId="0" fontId="5" fillId="0" borderId="28" xfId="0" applyFont="1" applyBorder="1" applyAlignment="1">
      <alignment horizontal="center" vertical="center"/>
    </xf>
    <xf numFmtId="0" fontId="9" fillId="2" borderId="9" xfId="0" applyFont="1" applyFill="1" applyBorder="1"/>
    <xf numFmtId="0" fontId="5" fillId="0" borderId="13" xfId="0" applyFont="1" applyBorder="1"/>
    <xf numFmtId="49" fontId="5" fillId="0" borderId="21" xfId="0" applyNumberFormat="1" applyFont="1" applyBorder="1" applyAlignment="1">
      <alignment horizontal="center"/>
    </xf>
    <xf numFmtId="49" fontId="5" fillId="0" borderId="17" xfId="0" applyNumberFormat="1" applyFont="1" applyBorder="1" applyAlignment="1">
      <alignment horizontal="center"/>
    </xf>
    <xf numFmtId="0" fontId="5" fillId="0" borderId="27" xfId="0" applyFont="1" applyBorder="1" applyAlignment="1">
      <alignment horizontal="center"/>
    </xf>
    <xf numFmtId="0" fontId="5" fillId="0" borderId="26" xfId="0" applyFont="1" applyBorder="1" applyAlignment="1">
      <alignment horizontal="center"/>
    </xf>
    <xf numFmtId="0" fontId="10" fillId="0" borderId="14" xfId="0" applyFont="1" applyBorder="1" applyAlignment="1">
      <alignment horizontal="center" vertical="center" wrapText="1"/>
    </xf>
    <xf numFmtId="0" fontId="10" fillId="0" borderId="19" xfId="0" applyFont="1" applyBorder="1" applyAlignment="1">
      <alignment horizontal="center" vertical="center" wrapText="1"/>
    </xf>
    <xf numFmtId="0" fontId="10" fillId="0" borderId="22" xfId="0" applyFont="1" applyBorder="1" applyAlignment="1">
      <alignment horizontal="center" vertical="center" wrapText="1"/>
    </xf>
    <xf numFmtId="0" fontId="10" fillId="0" borderId="23" xfId="0" applyFont="1" applyBorder="1" applyAlignment="1">
      <alignment horizontal="center" vertical="center" wrapText="1"/>
    </xf>
    <xf numFmtId="2" fontId="5" fillId="0" borderId="15" xfId="1" applyNumberFormat="1" applyFont="1" applyBorder="1" applyAlignment="1">
      <alignment horizontal="left" vertical="center" wrapText="1"/>
    </xf>
    <xf numFmtId="2" fontId="5" fillId="0" borderId="20" xfId="1" applyNumberFormat="1" applyFont="1" applyBorder="1" applyAlignment="1">
      <alignment horizontal="left" vertical="center" wrapText="1"/>
    </xf>
    <xf numFmtId="0" fontId="5" fillId="0" borderId="25" xfId="0" applyFont="1" applyBorder="1" applyAlignment="1">
      <alignment horizontal="center"/>
    </xf>
    <xf numFmtId="0" fontId="5" fillId="0" borderId="16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</cellXfs>
  <cellStyles count="8">
    <cellStyle name="Dziesiętny" xfId="1" builtinId="3"/>
    <cellStyle name="Dziesiętny 2" xfId="2" xr:uid="{00000000-0005-0000-0000-000001000000}"/>
    <cellStyle name="Excel Built-in Normal" xfId="3" xr:uid="{00000000-0005-0000-0000-000002000000}"/>
    <cellStyle name="Normalny" xfId="0" builtinId="0"/>
    <cellStyle name="Normalny 2" xfId="4" xr:uid="{00000000-0005-0000-0000-000004000000}"/>
    <cellStyle name="Procentowy 2" xfId="6" xr:uid="{00000000-0005-0000-0000-000005000000}"/>
    <cellStyle name="Walutowy 2" xfId="5" xr:uid="{00000000-0005-0000-0000-000006000000}"/>
    <cellStyle name="Walutowy 3" xfId="7" xr:uid="{00000000-0005-0000-0000-000007000000}"/>
  </cellStyles>
  <dxfs count="0"/>
  <tableStyles count="0" defaultTableStyle="TableStyleMedium2" defaultPivotStyle="PivotStyleLight16"/>
  <colors>
    <mruColors>
      <color rgb="FFFFFA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56"/>
  <sheetViews>
    <sheetView tabSelected="1" view="pageBreakPreview" zoomScale="80" zoomScaleNormal="70" zoomScaleSheetLayoutView="80" zoomScalePageLayoutView="60" workbookViewId="0">
      <selection activeCell="G14" sqref="G14"/>
    </sheetView>
  </sheetViews>
  <sheetFormatPr defaultColWidth="9.140625" defaultRowHeight="12.75"/>
  <cols>
    <col min="1" max="1" width="3.42578125" style="2" bestFit="1" customWidth="1"/>
    <col min="2" max="2" width="147" style="2" customWidth="1"/>
    <col min="3" max="3" width="8.7109375" style="2" customWidth="1"/>
    <col min="4" max="4" width="10.42578125" style="30" customWidth="1"/>
    <col min="5" max="5" width="13.7109375" style="31" customWidth="1"/>
    <col min="6" max="6" width="14.42578125" style="32" customWidth="1"/>
    <col min="7" max="7" width="77.85546875" style="33" customWidth="1"/>
    <col min="8" max="8" width="17.28515625" style="2" customWidth="1"/>
    <col min="9" max="16384" width="9.140625" style="2"/>
  </cols>
  <sheetData>
    <row r="1" spans="1:10" ht="45" customHeight="1">
      <c r="A1" s="79" t="s">
        <v>71</v>
      </c>
      <c r="B1" s="80"/>
      <c r="C1" s="1"/>
      <c r="D1" s="1"/>
      <c r="E1" s="83"/>
      <c r="F1" s="84"/>
      <c r="G1" s="75"/>
    </row>
    <row r="2" spans="1:10" ht="39.6" customHeight="1" thickBot="1">
      <c r="A2" s="81"/>
      <c r="B2" s="82"/>
      <c r="C2" s="86"/>
      <c r="D2" s="87"/>
      <c r="E2" s="87"/>
      <c r="F2" s="88"/>
      <c r="G2" s="76"/>
    </row>
    <row r="3" spans="1:10" ht="15.6" customHeight="1" thickBot="1">
      <c r="A3" s="77"/>
      <c r="B3" s="78"/>
      <c r="C3" s="85"/>
      <c r="D3" s="85"/>
      <c r="E3" s="85"/>
      <c r="F3" s="85"/>
      <c r="G3" s="78"/>
      <c r="J3" s="3"/>
    </row>
    <row r="4" spans="1:10" ht="13.5" thickBot="1">
      <c r="A4" s="35" t="s">
        <v>3</v>
      </c>
      <c r="B4" s="36" t="s">
        <v>4</v>
      </c>
      <c r="C4" s="36" t="s">
        <v>5</v>
      </c>
      <c r="D4" s="36" t="s">
        <v>6</v>
      </c>
      <c r="E4" s="37" t="s">
        <v>8</v>
      </c>
      <c r="F4" s="38" t="s">
        <v>9</v>
      </c>
      <c r="G4" s="39" t="s">
        <v>7</v>
      </c>
    </row>
    <row r="5" spans="1:10" ht="20.25" thickBot="1">
      <c r="A5" s="61"/>
      <c r="B5" s="66" t="s">
        <v>50</v>
      </c>
      <c r="C5" s="62"/>
      <c r="D5" s="62"/>
      <c r="E5" s="63"/>
      <c r="F5" s="64">
        <f>SUM(F6+F11+F17+F28+F34+F40+F43)</f>
        <v>0</v>
      </c>
      <c r="G5" s="65"/>
    </row>
    <row r="6" spans="1:10">
      <c r="A6" s="40">
        <v>1</v>
      </c>
      <c r="B6" s="41" t="s">
        <v>59</v>
      </c>
      <c r="C6" s="42"/>
      <c r="D6" s="43"/>
      <c r="E6" s="44"/>
      <c r="F6" s="45">
        <f>SUM(F7:F10)</f>
        <v>0</v>
      </c>
      <c r="G6" s="46"/>
    </row>
    <row r="7" spans="1:10" s="8" customFormat="1" ht="12" customHeight="1">
      <c r="A7" s="67">
        <v>1</v>
      </c>
      <c r="B7" s="5" t="s">
        <v>62</v>
      </c>
      <c r="C7" s="6" t="s">
        <v>0</v>
      </c>
      <c r="D7" s="7"/>
      <c r="E7" s="9"/>
      <c r="F7" s="14">
        <f t="shared" ref="F7:F10" si="0">D7*E7</f>
        <v>0</v>
      </c>
      <c r="G7" s="4" t="s">
        <v>57</v>
      </c>
    </row>
    <row r="8" spans="1:10" s="8" customFormat="1" ht="12" customHeight="1">
      <c r="A8" s="67">
        <v>2</v>
      </c>
      <c r="B8" s="5" t="s">
        <v>63</v>
      </c>
      <c r="C8" s="6" t="s">
        <v>0</v>
      </c>
      <c r="D8" s="7"/>
      <c r="E8" s="9"/>
      <c r="F8" s="14">
        <f t="shared" si="0"/>
        <v>0</v>
      </c>
      <c r="G8" s="4" t="s">
        <v>27</v>
      </c>
    </row>
    <row r="9" spans="1:10" s="8" customFormat="1" ht="12" customHeight="1">
      <c r="A9" s="67">
        <v>3</v>
      </c>
      <c r="B9" s="5" t="s">
        <v>64</v>
      </c>
      <c r="C9" s="6" t="s">
        <v>0</v>
      </c>
      <c r="D9" s="7"/>
      <c r="E9" s="9"/>
      <c r="F9" s="14">
        <f t="shared" si="0"/>
        <v>0</v>
      </c>
      <c r="G9" s="4" t="s">
        <v>58</v>
      </c>
    </row>
    <row r="10" spans="1:10" s="8" customFormat="1" ht="12" customHeight="1">
      <c r="A10" s="67">
        <v>4</v>
      </c>
      <c r="B10" s="5" t="s">
        <v>65</v>
      </c>
      <c r="C10" s="6" t="s">
        <v>0</v>
      </c>
      <c r="D10" s="7"/>
      <c r="E10" s="9"/>
      <c r="F10" s="14">
        <f t="shared" si="0"/>
        <v>0</v>
      </c>
      <c r="G10" s="4" t="s">
        <v>57</v>
      </c>
    </row>
    <row r="11" spans="1:10" ht="13.35" customHeight="1">
      <c r="A11" s="69" t="s">
        <v>60</v>
      </c>
      <c r="B11" s="49" t="s">
        <v>10</v>
      </c>
      <c r="C11" s="50"/>
      <c r="D11" s="51"/>
      <c r="E11" s="52"/>
      <c r="F11" s="52">
        <f>SUM(F12:F16)</f>
        <v>0</v>
      </c>
      <c r="G11" s="55"/>
    </row>
    <row r="12" spans="1:10" ht="13.35" customHeight="1">
      <c r="A12" s="67">
        <v>1</v>
      </c>
      <c r="B12" s="15" t="s">
        <v>18</v>
      </c>
      <c r="C12" s="16" t="s">
        <v>2</v>
      </c>
      <c r="D12" s="12"/>
      <c r="E12" s="17"/>
      <c r="F12" s="14">
        <f t="shared" ref="F12:F25" si="1">D12*E12</f>
        <v>0</v>
      </c>
      <c r="G12" s="18"/>
    </row>
    <row r="13" spans="1:10" ht="13.35" customHeight="1">
      <c r="A13" s="67">
        <v>2</v>
      </c>
      <c r="B13" s="15" t="s">
        <v>72</v>
      </c>
      <c r="C13" s="16" t="s">
        <v>0</v>
      </c>
      <c r="D13" s="12"/>
      <c r="E13" s="17"/>
      <c r="F13" s="14">
        <f t="shared" si="1"/>
        <v>0</v>
      </c>
      <c r="G13" s="18" t="s">
        <v>74</v>
      </c>
    </row>
    <row r="14" spans="1:10" ht="13.35" customHeight="1">
      <c r="A14" s="67">
        <v>3</v>
      </c>
      <c r="B14" s="15" t="s">
        <v>28</v>
      </c>
      <c r="C14" s="16" t="s">
        <v>0</v>
      </c>
      <c r="D14" s="12"/>
      <c r="E14" s="17"/>
      <c r="F14" s="14">
        <f t="shared" ref="F14" si="2">D14*E14</f>
        <v>0</v>
      </c>
      <c r="G14" s="18" t="s">
        <v>73</v>
      </c>
    </row>
    <row r="15" spans="1:10" ht="13.35" customHeight="1">
      <c r="A15" s="67">
        <v>5</v>
      </c>
      <c r="B15" s="19" t="s">
        <v>11</v>
      </c>
      <c r="C15" s="20" t="s">
        <v>2</v>
      </c>
      <c r="D15" s="12"/>
      <c r="E15" s="17"/>
      <c r="F15" s="14">
        <f t="shared" si="1"/>
        <v>0</v>
      </c>
      <c r="G15" s="22"/>
    </row>
    <row r="16" spans="1:10" ht="13.35" customHeight="1" thickBot="1">
      <c r="A16" s="67">
        <v>6</v>
      </c>
      <c r="B16" s="23" t="s">
        <v>20</v>
      </c>
      <c r="C16" s="20" t="s">
        <v>0</v>
      </c>
      <c r="D16" s="12"/>
      <c r="E16" s="17"/>
      <c r="F16" s="14">
        <f t="shared" si="1"/>
        <v>0</v>
      </c>
      <c r="G16" s="22"/>
    </row>
    <row r="17" spans="1:7" ht="13.35" customHeight="1">
      <c r="A17" s="68">
        <v>3</v>
      </c>
      <c r="B17" s="49" t="s">
        <v>12</v>
      </c>
      <c r="C17" s="42"/>
      <c r="D17" s="47"/>
      <c r="E17" s="45"/>
      <c r="F17" s="45">
        <f>SUM(F18:F27)</f>
        <v>0</v>
      </c>
      <c r="G17" s="48"/>
    </row>
    <row r="18" spans="1:7" ht="13.35" customHeight="1">
      <c r="A18" s="70">
        <v>1</v>
      </c>
      <c r="B18" s="19" t="s">
        <v>56</v>
      </c>
      <c r="C18" s="20" t="s">
        <v>0</v>
      </c>
      <c r="D18" s="21"/>
      <c r="E18" s="14"/>
      <c r="F18" s="14">
        <f>D18*E18</f>
        <v>0</v>
      </c>
      <c r="G18" s="74"/>
    </row>
    <row r="19" spans="1:7" ht="32.25" customHeight="1">
      <c r="A19" s="70">
        <v>2</v>
      </c>
      <c r="B19" s="19" t="s">
        <v>21</v>
      </c>
      <c r="C19" s="20" t="s">
        <v>0</v>
      </c>
      <c r="D19" s="21"/>
      <c r="E19" s="14"/>
      <c r="F19" s="14">
        <f t="shared" si="1"/>
        <v>0</v>
      </c>
      <c r="G19" s="54" t="s">
        <v>38</v>
      </c>
    </row>
    <row r="20" spans="1:7" ht="13.35" customHeight="1">
      <c r="A20" s="70">
        <v>3</v>
      </c>
      <c r="B20" s="19" t="s">
        <v>19</v>
      </c>
      <c r="C20" s="20" t="s">
        <v>1</v>
      </c>
      <c r="D20" s="21"/>
      <c r="E20" s="14"/>
      <c r="F20" s="14">
        <f t="shared" ref="F20:F27" si="3">D20*E20</f>
        <v>0</v>
      </c>
      <c r="G20" s="25"/>
    </row>
    <row r="21" spans="1:7" ht="13.35" customHeight="1">
      <c r="A21" s="70">
        <v>6</v>
      </c>
      <c r="B21" s="23" t="s">
        <v>54</v>
      </c>
      <c r="C21" s="20" t="s">
        <v>0</v>
      </c>
      <c r="D21" s="21"/>
      <c r="E21" s="14"/>
      <c r="F21" s="14">
        <f t="shared" si="1"/>
        <v>0</v>
      </c>
      <c r="G21" s="25"/>
    </row>
    <row r="22" spans="1:7" ht="12.75" customHeight="1">
      <c r="A22" s="70">
        <v>7</v>
      </c>
      <c r="B22" s="10" t="s">
        <v>66</v>
      </c>
      <c r="C22" s="20" t="s">
        <v>0</v>
      </c>
      <c r="D22" s="21"/>
      <c r="E22" s="14"/>
      <c r="F22" s="14">
        <f t="shared" si="3"/>
        <v>0</v>
      </c>
      <c r="G22" s="25" t="s">
        <v>40</v>
      </c>
    </row>
    <row r="23" spans="1:7" ht="13.35" customHeight="1">
      <c r="A23" s="70">
        <v>8</v>
      </c>
      <c r="B23" s="15" t="s">
        <v>22</v>
      </c>
      <c r="C23" s="20" t="s">
        <v>0</v>
      </c>
      <c r="D23" s="21"/>
      <c r="E23" s="14"/>
      <c r="F23" s="14">
        <f t="shared" si="1"/>
        <v>0</v>
      </c>
      <c r="G23" s="25" t="s">
        <v>33</v>
      </c>
    </row>
    <row r="24" spans="1:7" ht="13.35" customHeight="1">
      <c r="A24" s="70">
        <v>9</v>
      </c>
      <c r="B24" s="15" t="s">
        <v>42</v>
      </c>
      <c r="C24" s="20" t="s">
        <v>0</v>
      </c>
      <c r="D24" s="21"/>
      <c r="E24" s="14"/>
      <c r="F24" s="14">
        <f t="shared" si="3"/>
        <v>0</v>
      </c>
      <c r="G24" s="25" t="s">
        <v>32</v>
      </c>
    </row>
    <row r="25" spans="1:7" ht="13.35" customHeight="1">
      <c r="A25" s="70">
        <v>10</v>
      </c>
      <c r="B25" s="23" t="s">
        <v>51</v>
      </c>
      <c r="C25" s="20" t="s">
        <v>0</v>
      </c>
      <c r="D25" s="21"/>
      <c r="E25" s="14"/>
      <c r="F25" s="14">
        <f t="shared" si="1"/>
        <v>0</v>
      </c>
      <c r="G25" s="73" t="s">
        <v>34</v>
      </c>
    </row>
    <row r="26" spans="1:7" ht="13.35" customHeight="1">
      <c r="A26" s="70">
        <v>11</v>
      </c>
      <c r="B26" s="23" t="s">
        <v>52</v>
      </c>
      <c r="C26" s="20" t="s">
        <v>0</v>
      </c>
      <c r="D26" s="21"/>
      <c r="E26" s="14"/>
      <c r="F26" s="14">
        <f t="shared" si="3"/>
        <v>0</v>
      </c>
      <c r="G26" s="73" t="s">
        <v>53</v>
      </c>
    </row>
    <row r="27" spans="1:7" ht="13.35" customHeight="1" thickBot="1">
      <c r="A27" s="70">
        <v>12</v>
      </c>
      <c r="B27" s="23" t="s">
        <v>17</v>
      </c>
      <c r="C27" s="20" t="s">
        <v>0</v>
      </c>
      <c r="D27" s="21"/>
      <c r="E27" s="14"/>
      <c r="F27" s="14">
        <f t="shared" si="3"/>
        <v>0</v>
      </c>
      <c r="G27" s="22"/>
    </row>
    <row r="28" spans="1:7" ht="13.35" customHeight="1">
      <c r="A28" s="69">
        <v>4</v>
      </c>
      <c r="B28" s="49" t="s">
        <v>13</v>
      </c>
      <c r="C28" s="50"/>
      <c r="D28" s="51"/>
      <c r="E28" s="52"/>
      <c r="F28" s="52">
        <f>SUM(F29:F33)</f>
        <v>0</v>
      </c>
      <c r="G28" s="48"/>
    </row>
    <row r="29" spans="1:7" ht="13.35" customHeight="1">
      <c r="A29" s="67">
        <v>1</v>
      </c>
      <c r="B29" s="19" t="s">
        <v>44</v>
      </c>
      <c r="C29" s="20" t="s">
        <v>0</v>
      </c>
      <c r="D29" s="21"/>
      <c r="E29" s="14"/>
      <c r="F29" s="14">
        <f t="shared" ref="F29:F33" si="4">D29*E29</f>
        <v>0</v>
      </c>
      <c r="G29" s="24"/>
    </row>
    <row r="30" spans="1:7" ht="13.35" customHeight="1">
      <c r="A30" s="67">
        <v>2</v>
      </c>
      <c r="B30" s="10" t="s">
        <v>24</v>
      </c>
      <c r="C30" s="11" t="s">
        <v>0</v>
      </c>
      <c r="D30" s="12"/>
      <c r="E30" s="13"/>
      <c r="F30" s="14">
        <f t="shared" si="4"/>
        <v>0</v>
      </c>
      <c r="G30" s="24"/>
    </row>
    <row r="31" spans="1:7" ht="13.35" customHeight="1">
      <c r="A31" s="67">
        <v>3</v>
      </c>
      <c r="B31" s="10" t="s">
        <v>45</v>
      </c>
      <c r="C31" s="11" t="s">
        <v>0</v>
      </c>
      <c r="D31" s="21"/>
      <c r="E31" s="14"/>
      <c r="F31" s="14">
        <f t="shared" si="4"/>
        <v>0</v>
      </c>
      <c r="G31" s="24"/>
    </row>
    <row r="32" spans="1:7" ht="13.35" customHeight="1">
      <c r="A32" s="67">
        <v>4</v>
      </c>
      <c r="B32" s="10" t="s">
        <v>31</v>
      </c>
      <c r="C32" s="11" t="s">
        <v>0</v>
      </c>
      <c r="D32" s="12"/>
      <c r="E32" s="13"/>
      <c r="F32" s="14">
        <f t="shared" si="4"/>
        <v>0</v>
      </c>
      <c r="G32" s="24"/>
    </row>
    <row r="33" spans="1:7" ht="13.35" customHeight="1">
      <c r="A33" s="67">
        <v>5</v>
      </c>
      <c r="B33" s="10" t="s">
        <v>15</v>
      </c>
      <c r="C33" s="11" t="s">
        <v>0</v>
      </c>
      <c r="D33" s="21"/>
      <c r="E33" s="14"/>
      <c r="F33" s="14">
        <f t="shared" si="4"/>
        <v>0</v>
      </c>
      <c r="G33" s="24"/>
    </row>
    <row r="34" spans="1:7" ht="13.35" customHeight="1">
      <c r="A34" s="69">
        <v>5</v>
      </c>
      <c r="B34" s="49" t="s">
        <v>25</v>
      </c>
      <c r="C34" s="49"/>
      <c r="D34" s="51"/>
      <c r="E34" s="52"/>
      <c r="F34" s="52">
        <f>SUM(F35:F39)</f>
        <v>0</v>
      </c>
      <c r="G34" s="55"/>
    </row>
    <row r="35" spans="1:7" ht="13.35" customHeight="1">
      <c r="A35" s="70">
        <v>1</v>
      </c>
      <c r="B35" s="23" t="s">
        <v>35</v>
      </c>
      <c r="C35" s="20" t="s">
        <v>0</v>
      </c>
      <c r="D35" s="21"/>
      <c r="E35" s="14"/>
      <c r="F35" s="14">
        <f t="shared" ref="F35:F37" si="5">D35*E35</f>
        <v>0</v>
      </c>
      <c r="G35" s="26"/>
    </row>
    <row r="36" spans="1:7" ht="13.35" customHeight="1">
      <c r="A36" s="70">
        <v>2</v>
      </c>
      <c r="B36" s="23" t="s">
        <v>36</v>
      </c>
      <c r="C36" s="20" t="s">
        <v>0</v>
      </c>
      <c r="D36" s="21"/>
      <c r="E36" s="14"/>
      <c r="F36" s="14">
        <f t="shared" si="5"/>
        <v>0</v>
      </c>
      <c r="G36" s="26"/>
    </row>
    <row r="37" spans="1:7" ht="13.35" customHeight="1">
      <c r="A37" s="70">
        <v>3</v>
      </c>
      <c r="B37" s="23" t="s">
        <v>26</v>
      </c>
      <c r="C37" s="20" t="s">
        <v>0</v>
      </c>
      <c r="D37" s="21"/>
      <c r="E37" s="14"/>
      <c r="F37" s="14">
        <f t="shared" si="5"/>
        <v>0</v>
      </c>
      <c r="G37" s="23"/>
    </row>
    <row r="38" spans="1:7" ht="13.35" customHeight="1">
      <c r="A38" s="70">
        <v>4</v>
      </c>
      <c r="B38" s="10" t="s">
        <v>16</v>
      </c>
      <c r="C38" s="11" t="s">
        <v>0</v>
      </c>
      <c r="D38" s="21"/>
      <c r="E38" s="14"/>
      <c r="F38" s="14">
        <f>D38*E38</f>
        <v>0</v>
      </c>
      <c r="G38" s="27"/>
    </row>
    <row r="39" spans="1:7" ht="13.35" customHeight="1" thickBot="1">
      <c r="A39" s="70">
        <v>5</v>
      </c>
      <c r="B39" s="10" t="s">
        <v>43</v>
      </c>
      <c r="C39" s="20" t="s">
        <v>0</v>
      </c>
      <c r="D39" s="21"/>
      <c r="E39" s="14"/>
      <c r="F39" s="14">
        <f>D39*E39</f>
        <v>0</v>
      </c>
      <c r="G39" s="27"/>
    </row>
    <row r="40" spans="1:7" ht="13.35" customHeight="1">
      <c r="A40" s="69">
        <v>6</v>
      </c>
      <c r="B40" s="41" t="s">
        <v>14</v>
      </c>
      <c r="C40" s="42"/>
      <c r="D40" s="47"/>
      <c r="E40" s="45"/>
      <c r="F40" s="45">
        <f>SUM(F41:F42)</f>
        <v>0</v>
      </c>
      <c r="G40" s="48"/>
    </row>
    <row r="41" spans="1:7" ht="13.35" customHeight="1">
      <c r="A41" s="72">
        <v>1</v>
      </c>
      <c r="B41" s="28" t="s">
        <v>47</v>
      </c>
      <c r="C41" s="29" t="s">
        <v>23</v>
      </c>
      <c r="D41" s="21"/>
      <c r="E41" s="14"/>
      <c r="F41" s="14">
        <f t="shared" ref="F41:F42" si="6">D41*E41</f>
        <v>0</v>
      </c>
      <c r="G41" s="22"/>
    </row>
    <row r="42" spans="1:7" ht="13.35" customHeight="1" thickBot="1">
      <c r="A42" s="71">
        <v>2</v>
      </c>
      <c r="B42" s="28" t="s">
        <v>48</v>
      </c>
      <c r="C42" s="29" t="s">
        <v>23</v>
      </c>
      <c r="D42" s="21"/>
      <c r="E42" s="14"/>
      <c r="F42" s="14">
        <f t="shared" si="6"/>
        <v>0</v>
      </c>
      <c r="G42" s="4"/>
    </row>
    <row r="43" spans="1:7" ht="13.35" customHeight="1">
      <c r="A43" s="69">
        <v>6</v>
      </c>
      <c r="B43" s="41" t="s">
        <v>41</v>
      </c>
      <c r="C43" s="42"/>
      <c r="D43" s="47"/>
      <c r="E43" s="45"/>
      <c r="F43" s="45">
        <f>SUM(F44:F51)</f>
        <v>0</v>
      </c>
      <c r="G43" s="48"/>
    </row>
    <row r="44" spans="1:7" ht="13.35" customHeight="1">
      <c r="A44" s="72">
        <v>1</v>
      </c>
      <c r="B44" s="23" t="s">
        <v>37</v>
      </c>
      <c r="C44" s="59" t="s">
        <v>0</v>
      </c>
      <c r="D44" s="21"/>
      <c r="E44" s="14"/>
      <c r="F44" s="14">
        <f t="shared" ref="F44:F50" si="7">D44*E44</f>
        <v>0</v>
      </c>
      <c r="G44" s="23"/>
    </row>
    <row r="45" spans="1:7" ht="13.35" customHeight="1">
      <c r="A45" s="71">
        <v>2</v>
      </c>
      <c r="B45" s="28" t="s">
        <v>61</v>
      </c>
      <c r="C45" s="59" t="s">
        <v>1</v>
      </c>
      <c r="D45" s="21"/>
      <c r="E45" s="14"/>
      <c r="F45" s="14">
        <f t="shared" ref="F45:F51" si="8">D45*E45</f>
        <v>0</v>
      </c>
      <c r="G45" s="56"/>
    </row>
    <row r="46" spans="1:7" ht="13.35" customHeight="1">
      <c r="A46" s="72">
        <v>3</v>
      </c>
      <c r="B46" s="28" t="s">
        <v>67</v>
      </c>
      <c r="C46" s="59" t="s">
        <v>1</v>
      </c>
      <c r="D46" s="21"/>
      <c r="E46" s="14"/>
      <c r="F46" s="14">
        <f>D46*E46</f>
        <v>0</v>
      </c>
      <c r="G46" s="56"/>
    </row>
    <row r="47" spans="1:7" ht="13.35" customHeight="1">
      <c r="A47" s="71">
        <v>4</v>
      </c>
      <c r="B47" s="28" t="s">
        <v>49</v>
      </c>
      <c r="C47" s="59" t="s">
        <v>1</v>
      </c>
      <c r="D47" s="21"/>
      <c r="E47" s="14"/>
      <c r="F47" s="14">
        <f t="shared" si="8"/>
        <v>0</v>
      </c>
      <c r="G47" s="56"/>
    </row>
    <row r="48" spans="1:7" ht="14.45" customHeight="1">
      <c r="A48" s="72">
        <v>5</v>
      </c>
      <c r="B48" s="58" t="s">
        <v>68</v>
      </c>
      <c r="C48" s="60" t="s">
        <v>1</v>
      </c>
      <c r="D48" s="21"/>
      <c r="E48" s="14"/>
      <c r="F48" s="14">
        <f t="shared" si="7"/>
        <v>0</v>
      </c>
      <c r="G48" s="57"/>
    </row>
    <row r="49" spans="1:7" ht="14.45" customHeight="1">
      <c r="A49" s="71">
        <v>6</v>
      </c>
      <c r="B49" s="58" t="s">
        <v>69</v>
      </c>
      <c r="C49" s="60" t="s">
        <v>1</v>
      </c>
      <c r="D49" s="21"/>
      <c r="E49" s="14"/>
      <c r="F49" s="14">
        <f t="shared" si="8"/>
        <v>0</v>
      </c>
      <c r="G49" s="57"/>
    </row>
    <row r="50" spans="1:7" ht="14.45" customHeight="1">
      <c r="A50" s="60">
        <v>7</v>
      </c>
      <c r="B50" s="58" t="s">
        <v>70</v>
      </c>
      <c r="C50" s="60" t="s">
        <v>1</v>
      </c>
      <c r="D50" s="21"/>
      <c r="E50" s="14"/>
      <c r="F50" s="14">
        <f t="shared" si="7"/>
        <v>0</v>
      </c>
      <c r="G50" s="56"/>
    </row>
    <row r="51" spans="1:7" ht="14.45" customHeight="1">
      <c r="A51" s="60">
        <v>8</v>
      </c>
      <c r="B51" s="53" t="s">
        <v>55</v>
      </c>
      <c r="C51" s="60" t="s">
        <v>1</v>
      </c>
      <c r="D51" s="21"/>
      <c r="E51" s="14"/>
      <c r="F51" s="14">
        <f t="shared" si="8"/>
        <v>0</v>
      </c>
    </row>
    <row r="52" spans="1:7" ht="14.45" customHeight="1"/>
    <row r="53" spans="1:7" ht="14.45" customHeight="1">
      <c r="B53" s="34" t="s">
        <v>39</v>
      </c>
    </row>
    <row r="54" spans="1:7">
      <c r="B54" s="2" t="s">
        <v>30</v>
      </c>
    </row>
    <row r="55" spans="1:7">
      <c r="B55" s="2" t="s">
        <v>29</v>
      </c>
    </row>
    <row r="56" spans="1:7">
      <c r="B56" s="2" t="s">
        <v>46</v>
      </c>
    </row>
  </sheetData>
  <mergeCells count="6">
    <mergeCell ref="G1:G2"/>
    <mergeCell ref="A3:B3"/>
    <mergeCell ref="A1:B2"/>
    <mergeCell ref="E1:F1"/>
    <mergeCell ref="C3:G3"/>
    <mergeCell ref="C2:F2"/>
  </mergeCells>
  <phoneticPr fontId="4" type="noConversion"/>
  <pageMargins left="0.7" right="0.7" top="0.75" bottom="0.75" header="0.3" footer="0.3"/>
  <pageSetup paperSize="9" scale="4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OFERTA Kalkulacja</vt:lpstr>
      <vt:lpstr>'OFERTA Kalkulacja'!Obszar_wydruku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Hodana Sylwia (BUD)</cp:lastModifiedBy>
  <cp:lastPrinted>2025-09-04T11:37:30Z</cp:lastPrinted>
  <dcterms:created xsi:type="dcterms:W3CDTF">2015-09-15T12:55:52Z</dcterms:created>
  <dcterms:modified xsi:type="dcterms:W3CDTF">2026-07-23T08:35:14Z</dcterms:modified>
</cp:coreProperties>
</file>